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EC_ARCHIVOS\2021\TRANSP_2020\Actividades mensuales\"/>
    </mc:Choice>
  </mc:AlternateContent>
  <xr:revisionPtr revIDLastSave="0" documentId="13_ncr:11_{B81A0FD0-A0F5-4EBB-A85B-8F5A1B3EB519}" xr6:coauthVersionLast="46" xr6:coauthVersionMax="46" xr10:uidLastSave="{00000000-0000-0000-0000-000000000000}"/>
  <bookViews>
    <workbookView xWindow="-110" yWindow="-110" windowWidth="19420" windowHeight="10420" xr2:uid="{408E8E1D-B1B8-4E4E-BF91-19F924B6552D}"/>
  </bookViews>
  <sheets>
    <sheet name="Hoja1" sheetId="1" r:id="rId1"/>
  </sheets>
  <definedNames>
    <definedName name="Feriados" localSheetId="0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<sst xmlns="http://schemas.openxmlformats.org/spreadsheetml/2006/main" count="72" uniqueCount="42">
  <si>
    <t>Detalles</t>
  </si>
  <si>
    <t>Estrategias de recolección</t>
  </si>
  <si>
    <t>Ene</t>
  </si>
  <si>
    <t>Feb</t>
  </si>
  <si>
    <t>Mar*</t>
  </si>
  <si>
    <t>Apr</t>
  </si>
  <si>
    <t>May</t>
  </si>
  <si>
    <t>Jun</t>
  </si>
  <si>
    <t>Jul</t>
  </si>
  <si>
    <t>Aug</t>
  </si>
  <si>
    <t>Indicador</t>
  </si>
  <si>
    <t>Observaciones</t>
  </si>
  <si>
    <t>Ejecutado</t>
  </si>
  <si>
    <t>No. de BDD recolectadas</t>
  </si>
  <si>
    <t>Cobertura</t>
  </si>
  <si>
    <t>ANT</t>
  </si>
  <si>
    <t>Vehículos matriculados</t>
  </si>
  <si>
    <t>Llamada</t>
  </si>
  <si>
    <t>X</t>
  </si>
  <si>
    <t>Cobertura 100%</t>
  </si>
  <si>
    <t>Correo</t>
  </si>
  <si>
    <t>Siniestros de Tránsito</t>
  </si>
  <si>
    <t>Oficio</t>
  </si>
  <si>
    <t>Otro (reuniones, etc.)</t>
  </si>
  <si>
    <t>FEEP</t>
  </si>
  <si>
    <t>Pasajeros Transportados por ferrocarril</t>
  </si>
  <si>
    <t>*Recolectada sin problemas</t>
  </si>
  <si>
    <t>DGAC</t>
  </si>
  <si>
    <t>Transporte Aéreo</t>
  </si>
  <si>
    <t>SPTMF</t>
  </si>
  <si>
    <t>Transporte marítimo</t>
  </si>
  <si>
    <t>5 bases de datos de 5</t>
  </si>
  <si>
    <r>
      <rPr>
        <b/>
        <sz val="9"/>
        <color indexed="63"/>
        <rFont val="Century Gothic"/>
        <family val="2"/>
      </rPr>
      <t>Elaboración:</t>
    </r>
    <r>
      <rPr>
        <sz val="9"/>
        <color indexed="63"/>
        <rFont val="Century Gothic"/>
        <family val="2"/>
      </rPr>
      <t xml:space="preserve"> INEC</t>
    </r>
  </si>
  <si>
    <r>
      <t xml:space="preserve">Unida de medida: </t>
    </r>
    <r>
      <rPr>
        <sz val="9"/>
        <color indexed="63"/>
        <rFont val="Century Gothic"/>
        <family val="2"/>
      </rPr>
      <t>Número de Bdd recibidas</t>
    </r>
  </si>
  <si>
    <r>
      <t xml:space="preserve">Descripción: </t>
    </r>
    <r>
      <rPr>
        <sz val="9"/>
        <color indexed="63"/>
        <rFont val="Century Gothic"/>
        <family val="2"/>
      </rPr>
      <t>Recolección de bases de datos mediante oficios enviados a las instituciones fuente de información</t>
    </r>
  </si>
  <si>
    <r>
      <rPr>
        <b/>
        <sz val="12"/>
        <color indexed="63"/>
        <rFont val="Century Gothic"/>
        <family val="2"/>
      </rPr>
      <t>C8.</t>
    </r>
    <r>
      <rPr>
        <sz val="12"/>
        <color indexed="63"/>
        <rFont val="Century Gothic"/>
        <family val="2"/>
      </rPr>
      <t xml:space="preserve"> Entregar información relevante sobre  el sector  de  transporte, útil para programar el desarrollo del sector y formular políticas nacionales orientadas a mejorar el sistema de transportación en el país.</t>
    </r>
  </si>
  <si>
    <t>Recolectada
1/03/2021</t>
  </si>
  <si>
    <t>Recolectada
10/03/2021</t>
  </si>
  <si>
    <t>Recolectada
24/02/2021</t>
  </si>
  <si>
    <t>Recolectada
23/03/2021</t>
  </si>
  <si>
    <t>*La base de vehículos matriculados 2020 se recolectó el 10 de marzo, y se recibió una nueva base el 29 de abril</t>
  </si>
  <si>
    <r>
      <rPr>
        <b/>
        <sz val="11"/>
        <color indexed="63"/>
        <rFont val="Century Gothic"/>
        <family val="2"/>
      </rPr>
      <t>Nota(*)</t>
    </r>
    <r>
      <rPr>
        <sz val="11"/>
        <color indexed="63"/>
        <rFont val="Century Gothic"/>
        <family val="2"/>
      </rPr>
      <t>: A Marzo ya se recibieron todas las bases que se planteó recolectar 5 de los 5 insumos para la elaboración del ANET 2020.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</si>
</sst>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5" x14ac:knownFonts="1">
    <font>
      <sz val="12"/>
      <color theme="1"/>
      <name val="Calibri"/>
      <family val="2"/>
      <scheme val="minor"/>
    </font>
    <font>
      <sz val="11"/>
      <color theme="1" tint="0.249977111117893"/>
      <name val="Century Gothic"/>
      <family val="2"/>
    </font>
    <font>
      <b/>
      <sz val="11"/>
      <color indexed="63"/>
      <name val="Century Gothic"/>
      <family val="2"/>
    </font>
    <font>
      <sz val="11"/>
      <color indexed="63"/>
      <name val="Century Gothic"/>
      <family val="2"/>
    </font>
    <font>
      <b/>
      <i/>
      <sz val="14"/>
      <color theme="1" tint="0.249977111117893"/>
      <name val="Century Gothic"/>
      <family val="2"/>
    </font>
    <font>
      <b/>
      <sz val="10"/>
      <color theme="1" tint="0.249977111117893"/>
      <name val="Century Gothic"/>
      <family val="2"/>
    </font>
    <font>
      <b/>
      <sz val="11"/>
      <color theme="1" tint="0.249977111117893"/>
      <name val="Century Gothic"/>
      <family val="2"/>
    </font>
    <font>
      <sz val="10"/>
      <color theme="1" tint="0.249977111117893"/>
      <name val="Century Gothic"/>
      <family val="2"/>
    </font>
    <font>
      <b/>
      <sz val="9"/>
      <color indexed="63"/>
      <name val="Century Gothic"/>
      <family val="2"/>
    </font>
    <font>
      <sz val="9"/>
      <color indexed="63"/>
      <name val="Century Gothic"/>
      <family val="2"/>
    </font>
    <font>
      <b/>
      <sz val="9"/>
      <color theme="1" tint="0.249977111117893"/>
      <name val="Century Gothic"/>
      <family val="2"/>
    </font>
    <font>
      <sz val="12"/>
      <color theme="1" tint="0.249977111117893"/>
      <name val="Century Gothic"/>
      <family val="2"/>
    </font>
    <font>
      <b/>
      <sz val="12"/>
      <color indexed="63"/>
      <name val="Century Gothic"/>
      <family val="2"/>
    </font>
    <font>
      <sz val="12"/>
      <color indexed="63"/>
      <name val="Century Gothic"/>
      <family val="2"/>
    </font>
    <font>
      <b/>
      <sz val="12"/>
      <color theme="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8E57DF"/>
        <bgColor indexed="64"/>
      </patternFill>
    </fill>
  </fills>
  <borders count="8">
    <border>
      <left/>
      <right/>
      <top/>
      <bottom/>
      <diagonal/>
    </border>
    <border>
      <left style="thin">
        <color rgb="FFEEB000"/>
      </left>
      <right style="thin">
        <color rgb="FFEEB000"/>
      </right>
      <top style="thin">
        <color rgb="FFEEB000"/>
      </top>
      <bottom style="thin">
        <color rgb="FFEEB000"/>
      </bottom>
      <diagonal/>
    </border>
    <border>
      <left style="thin">
        <color rgb="FFEEB000"/>
      </left>
      <right/>
      <top style="thin">
        <color rgb="FFEEB000"/>
      </top>
      <bottom style="thin">
        <color rgb="FFEEB000"/>
      </bottom>
      <diagonal/>
    </border>
    <border>
      <left/>
      <right/>
      <top style="thin">
        <color rgb="FFEEB000"/>
      </top>
      <bottom style="thin">
        <color rgb="FFEEB000"/>
      </bottom>
      <diagonal/>
    </border>
    <border>
      <left/>
      <right style="thin">
        <color rgb="FFEEB000"/>
      </right>
      <top style="thin">
        <color rgb="FFEEB000"/>
      </top>
      <bottom style="thin">
        <color rgb="FFEEB000"/>
      </bottom>
      <diagonal/>
    </border>
    <border>
      <left style="thin">
        <color rgb="FFEEB000"/>
      </left>
      <right style="thin">
        <color rgb="FFEEB000"/>
      </right>
      <top style="thin">
        <color rgb="FFEEB000"/>
      </top>
      <bottom/>
      <diagonal/>
    </border>
    <border>
      <left style="thin">
        <color rgb="FFEEB000"/>
      </left>
      <right style="thin">
        <color rgb="FFEEB000"/>
      </right>
      <top/>
      <bottom/>
      <diagonal/>
    </border>
    <border>
      <left style="thin">
        <color rgb="FFEEB000"/>
      </left>
      <right style="thin">
        <color rgb="FFEEB000"/>
      </right>
      <top/>
      <bottom style="thin">
        <color rgb="FFEEB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textRotation="90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textRotation="90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102"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rgb="FFFFFF00"/>
      </font>
      <fill>
        <patternFill patternType="solid">
          <bgColor rgb="FF00B050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rgb="FFFFFF00"/>
      </font>
      <fill>
        <patternFill patternType="solid">
          <bgColor rgb="FF00B050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FF00"/>
      </font>
      <fill>
        <patternFill patternType="solid">
          <bgColor rgb="FF00B050"/>
        </patternFill>
      </fill>
    </dxf>
    <dxf>
      <font>
        <b/>
        <i val="0"/>
        <color rgb="FFFFFF00"/>
      </font>
      <fill>
        <patternFill patternType="solid">
          <bgColor rgb="FF00B050"/>
        </pattern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</dxfs>
  <tableStyles count="0" defaultTableStyle="TableStyleMedium2" defaultPivotStyle="PivotStyleLight16"/>
  <colors>
    <mruColors>
      <color rgb="FF8E57DF"/>
      <color rgb="FFB381D9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72571</xdr:colOff>
      <xdr:row>0</xdr:row>
      <xdr:rowOff>1615133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6646071" cy="1615133"/>
        </a:xfrm>
        <a:prstGeom prst="rect">
          <a:avLst/>
        </a:prstGeom>
      </xdr:spPr>
    </xdr:pic>
    <xdr:clientData/>
  </xdr:twoCellAnchor>
  <xdr:twoCellAnchor>
    <xdr:from>
      <xdr:col>1</xdr:col>
      <xdr:colOff>787400</xdr:colOff>
      <xdr:row>0</xdr:row>
      <xdr:rowOff>170544</xdr:rowOff>
    </xdr:from>
    <xdr:to>
      <xdr:col>12</xdr:col>
      <xdr:colOff>526143</xdr:colOff>
      <xdr:row>0</xdr:row>
      <xdr:rowOff>1396999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132114" y="170544"/>
          <a:ext cx="10234386" cy="12264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chemeClr val="bg1"/>
              </a:solidFill>
              <a:latin typeface="Century Gothic" panose="020B0502020202020204" pitchFamily="34" charset="0"/>
            </a:rPr>
            <a:t>Matriz de cobertura y recolección - ANET 2020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53A53-7C28-FC48-8936-F1C6AD287DDA}">
  <dimension ref="A1:Z27"/>
  <sheetViews>
    <sheetView showGridLines="0" tabSelected="1" zoomScale="70" zoomScaleNormal="70" workbookViewId="0">
      <selection activeCell="F7" sqref="F7"/>
    </sheetView>
  </sheetViews>
  <sheetFormatPr baseColWidth="10" defaultRowHeight="15.5" x14ac:dyDescent="0.35"/>
  <cols>
    <col min="1" max="1" width="4.5" customWidth="1"/>
    <col min="3" max="3" width="15.08203125" customWidth="1"/>
    <col min="4" max="4" width="26.5" customWidth="1"/>
    <col min="5" max="5" width="10.33203125" customWidth="1"/>
    <col min="13" max="14" width="16.1640625" customWidth="1"/>
  </cols>
  <sheetData>
    <row r="1" spans="1:26" ht="128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35">
      <c r="B2" s="19" t="s">
        <v>35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26" x14ac:dyDescent="0.3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26" x14ac:dyDescent="0.35">
      <c r="B4" s="18" t="s">
        <v>33</v>
      </c>
      <c r="C4" s="3"/>
      <c r="D4" s="3"/>
      <c r="E4" s="4"/>
      <c r="F4" s="4"/>
      <c r="G4" s="4"/>
      <c r="H4" s="4"/>
      <c r="I4" s="4"/>
      <c r="J4" s="3"/>
      <c r="K4" s="3"/>
      <c r="L4" s="3"/>
      <c r="M4" s="3"/>
      <c r="N4" s="3"/>
      <c r="O4" s="3"/>
      <c r="P4" s="3"/>
    </row>
    <row r="5" spans="1:26" x14ac:dyDescent="0.35">
      <c r="B5" s="18" t="s">
        <v>34</v>
      </c>
      <c r="C5" s="3"/>
      <c r="D5" s="3"/>
      <c r="E5" s="4"/>
      <c r="F5" s="4"/>
      <c r="G5" s="4"/>
      <c r="H5" s="4"/>
      <c r="I5" s="4"/>
      <c r="J5" s="3"/>
      <c r="K5" s="3"/>
      <c r="L5" s="3"/>
      <c r="M5" s="3"/>
      <c r="N5" s="3"/>
      <c r="O5" s="3"/>
      <c r="P5" s="3"/>
    </row>
    <row r="6" spans="1:26" ht="17.5" x14ac:dyDescent="0.35">
      <c r="B6" s="2"/>
      <c r="C6" s="3"/>
      <c r="D6" s="3"/>
      <c r="E6" s="4"/>
      <c r="F6" s="4"/>
      <c r="G6" s="4"/>
      <c r="H6" s="4"/>
      <c r="I6" s="4"/>
      <c r="J6" s="3"/>
      <c r="K6" s="3"/>
      <c r="L6" s="3"/>
      <c r="M6" s="3"/>
      <c r="N6" s="3"/>
      <c r="O6" s="3"/>
      <c r="P6" s="3"/>
    </row>
    <row r="7" spans="1:26" ht="42.5" customHeight="1" x14ac:dyDescent="0.35">
      <c r="B7" s="20" t="s">
        <v>0</v>
      </c>
      <c r="C7" s="20"/>
      <c r="D7" s="20" t="s">
        <v>1</v>
      </c>
      <c r="E7" s="21" t="s">
        <v>2</v>
      </c>
      <c r="F7" s="21" t="s">
        <v>3</v>
      </c>
      <c r="G7" s="21" t="s">
        <v>4</v>
      </c>
      <c r="H7" s="21" t="s">
        <v>5</v>
      </c>
      <c r="I7" s="21" t="s">
        <v>6</v>
      </c>
      <c r="J7" s="21" t="s">
        <v>7</v>
      </c>
      <c r="K7" s="21" t="s">
        <v>8</v>
      </c>
      <c r="L7" s="21" t="s">
        <v>9</v>
      </c>
      <c r="M7" s="20" t="s">
        <v>10</v>
      </c>
      <c r="N7" s="20"/>
      <c r="O7" s="20" t="s">
        <v>11</v>
      </c>
      <c r="P7" s="20"/>
    </row>
    <row r="8" spans="1:26" ht="42.5" customHeight="1" x14ac:dyDescent="0.35">
      <c r="B8" s="20"/>
      <c r="C8" s="20"/>
      <c r="D8" s="20"/>
      <c r="E8" s="20" t="s">
        <v>12</v>
      </c>
      <c r="F8" s="20"/>
      <c r="G8" s="20"/>
      <c r="H8" s="22"/>
      <c r="I8" s="23"/>
      <c r="J8" s="23"/>
      <c r="K8" s="23"/>
      <c r="L8" s="24"/>
      <c r="M8" s="21" t="s">
        <v>13</v>
      </c>
      <c r="N8" s="21" t="s">
        <v>14</v>
      </c>
      <c r="O8" s="20"/>
      <c r="P8" s="20"/>
    </row>
    <row r="9" spans="1:26" ht="23.5" customHeight="1" x14ac:dyDescent="0.35">
      <c r="B9" s="11" t="s">
        <v>15</v>
      </c>
      <c r="C9" s="12" t="s">
        <v>16</v>
      </c>
      <c r="D9" s="13" t="s">
        <v>17</v>
      </c>
      <c r="E9" s="14"/>
      <c r="F9" s="14"/>
      <c r="G9" s="14" t="s">
        <v>18</v>
      </c>
      <c r="H9" s="15"/>
      <c r="I9" s="15"/>
      <c r="J9" s="15"/>
      <c r="K9" s="15"/>
      <c r="L9" s="15"/>
      <c r="M9" s="27" t="s">
        <v>37</v>
      </c>
      <c r="N9" s="16" t="s">
        <v>19</v>
      </c>
      <c r="O9" s="17" t="s">
        <v>40</v>
      </c>
      <c r="P9" s="17"/>
    </row>
    <row r="10" spans="1:26" ht="23.5" customHeight="1" x14ac:dyDescent="0.35">
      <c r="B10" s="11"/>
      <c r="C10" s="12"/>
      <c r="D10" s="13" t="s">
        <v>20</v>
      </c>
      <c r="E10" s="14"/>
      <c r="F10" s="14" t="s">
        <v>18</v>
      </c>
      <c r="G10" s="14" t="s">
        <v>18</v>
      </c>
      <c r="H10" s="15"/>
      <c r="I10" s="15"/>
      <c r="J10" s="15"/>
      <c r="K10" s="15"/>
      <c r="L10" s="15"/>
      <c r="M10" s="25"/>
      <c r="N10" s="16"/>
      <c r="O10" s="17"/>
      <c r="P10" s="17"/>
    </row>
    <row r="11" spans="1:26" ht="23.5" customHeight="1" x14ac:dyDescent="0.35">
      <c r="B11" s="11"/>
      <c r="C11" s="12" t="s">
        <v>21</v>
      </c>
      <c r="D11" s="13" t="s">
        <v>22</v>
      </c>
      <c r="E11" s="14"/>
      <c r="F11" s="14" t="s">
        <v>18</v>
      </c>
      <c r="G11" s="14"/>
      <c r="H11" s="15"/>
      <c r="I11" s="15"/>
      <c r="J11" s="15"/>
      <c r="K11" s="15"/>
      <c r="L11" s="15"/>
      <c r="M11" s="25"/>
      <c r="N11" s="16" t="s">
        <v>19</v>
      </c>
      <c r="O11" s="17"/>
      <c r="P11" s="17"/>
    </row>
    <row r="12" spans="1:26" ht="23.5" customHeight="1" x14ac:dyDescent="0.35">
      <c r="B12" s="11"/>
      <c r="C12" s="12"/>
      <c r="D12" s="13" t="s">
        <v>23</v>
      </c>
      <c r="E12" s="14"/>
      <c r="F12" s="14"/>
      <c r="G12" s="14"/>
      <c r="H12" s="15"/>
      <c r="I12" s="15"/>
      <c r="J12" s="15"/>
      <c r="K12" s="15"/>
      <c r="L12" s="15"/>
      <c r="M12" s="26"/>
      <c r="N12" s="16"/>
      <c r="O12" s="17"/>
      <c r="P12" s="17"/>
    </row>
    <row r="13" spans="1:26" x14ac:dyDescent="0.35">
      <c r="B13" s="11" t="s">
        <v>24</v>
      </c>
      <c r="C13" s="12" t="s">
        <v>25</v>
      </c>
      <c r="D13" s="13" t="s">
        <v>17</v>
      </c>
      <c r="E13" s="14"/>
      <c r="F13" s="14" t="s">
        <v>18</v>
      </c>
      <c r="G13" s="14"/>
      <c r="H13" s="15"/>
      <c r="I13" s="15"/>
      <c r="J13" s="15"/>
      <c r="K13" s="15"/>
      <c r="L13" s="15"/>
      <c r="M13" s="12" t="s">
        <v>36</v>
      </c>
      <c r="N13" s="16" t="s">
        <v>19</v>
      </c>
      <c r="O13" s="17" t="s">
        <v>26</v>
      </c>
      <c r="P13" s="17"/>
    </row>
    <row r="14" spans="1:26" x14ac:dyDescent="0.35">
      <c r="B14" s="11"/>
      <c r="C14" s="12"/>
      <c r="D14" s="13" t="s">
        <v>20</v>
      </c>
      <c r="E14" s="14"/>
      <c r="F14" s="14"/>
      <c r="G14" s="14"/>
      <c r="H14" s="15"/>
      <c r="I14" s="15"/>
      <c r="J14" s="15"/>
      <c r="K14" s="15"/>
      <c r="L14" s="15"/>
      <c r="M14" s="16"/>
      <c r="N14" s="16"/>
      <c r="O14" s="17"/>
      <c r="P14" s="17"/>
    </row>
    <row r="15" spans="1:26" x14ac:dyDescent="0.35">
      <c r="B15" s="11"/>
      <c r="C15" s="12"/>
      <c r="D15" s="13" t="s">
        <v>22</v>
      </c>
      <c r="E15" s="14"/>
      <c r="F15" s="14" t="s">
        <v>18</v>
      </c>
      <c r="G15" s="14"/>
      <c r="H15" s="15"/>
      <c r="I15" s="15"/>
      <c r="J15" s="15"/>
      <c r="K15" s="15"/>
      <c r="L15" s="15"/>
      <c r="M15" s="16"/>
      <c r="N15" s="16"/>
      <c r="O15" s="17"/>
      <c r="P15" s="17"/>
    </row>
    <row r="16" spans="1:26" ht="27" x14ac:dyDescent="0.35">
      <c r="B16" s="11"/>
      <c r="C16" s="12"/>
      <c r="D16" s="13" t="s">
        <v>23</v>
      </c>
      <c r="E16" s="14"/>
      <c r="F16" s="14"/>
      <c r="G16" s="14"/>
      <c r="H16" s="15"/>
      <c r="I16" s="15"/>
      <c r="J16" s="15"/>
      <c r="K16" s="15"/>
      <c r="L16" s="15"/>
      <c r="M16" s="16"/>
      <c r="N16" s="16"/>
      <c r="O16" s="17"/>
      <c r="P16" s="17"/>
    </row>
    <row r="17" spans="2:16" x14ac:dyDescent="0.35">
      <c r="B17" s="11" t="s">
        <v>27</v>
      </c>
      <c r="C17" s="12" t="s">
        <v>28</v>
      </c>
      <c r="D17" s="13" t="s">
        <v>17</v>
      </c>
      <c r="E17" s="14"/>
      <c r="F17" s="14" t="s">
        <v>18</v>
      </c>
      <c r="G17" s="14"/>
      <c r="H17" s="15"/>
      <c r="I17" s="15"/>
      <c r="J17" s="15"/>
      <c r="K17" s="15"/>
      <c r="L17" s="15"/>
      <c r="M17" s="12" t="s">
        <v>38</v>
      </c>
      <c r="N17" s="16" t="s">
        <v>19</v>
      </c>
      <c r="O17" s="17" t="s">
        <v>26</v>
      </c>
      <c r="P17" s="17"/>
    </row>
    <row r="18" spans="2:16" x14ac:dyDescent="0.35">
      <c r="B18" s="11"/>
      <c r="C18" s="12"/>
      <c r="D18" s="13" t="s">
        <v>20</v>
      </c>
      <c r="E18" s="14"/>
      <c r="F18" s="14"/>
      <c r="G18" s="14"/>
      <c r="H18" s="15"/>
      <c r="I18" s="15"/>
      <c r="J18" s="15"/>
      <c r="K18" s="15"/>
      <c r="L18" s="15"/>
      <c r="M18" s="16"/>
      <c r="N18" s="16"/>
      <c r="O18" s="17"/>
      <c r="P18" s="17"/>
    </row>
    <row r="19" spans="2:16" x14ac:dyDescent="0.35">
      <c r="B19" s="11"/>
      <c r="C19" s="12"/>
      <c r="D19" s="13" t="s">
        <v>22</v>
      </c>
      <c r="E19" s="14"/>
      <c r="F19" s="14" t="s">
        <v>18</v>
      </c>
      <c r="G19" s="14"/>
      <c r="H19" s="15"/>
      <c r="I19" s="15"/>
      <c r="J19" s="15"/>
      <c r="K19" s="15"/>
      <c r="L19" s="15"/>
      <c r="M19" s="16"/>
      <c r="N19" s="16"/>
      <c r="O19" s="17"/>
      <c r="P19" s="17"/>
    </row>
    <row r="20" spans="2:16" ht="27" x14ac:dyDescent="0.35">
      <c r="B20" s="11"/>
      <c r="C20" s="12"/>
      <c r="D20" s="13" t="s">
        <v>23</v>
      </c>
      <c r="E20" s="14"/>
      <c r="F20" s="14"/>
      <c r="G20" s="14"/>
      <c r="H20" s="15"/>
      <c r="I20" s="15"/>
      <c r="J20" s="15"/>
      <c r="K20" s="15"/>
      <c r="L20" s="15"/>
      <c r="M20" s="16"/>
      <c r="N20" s="16"/>
      <c r="O20" s="17"/>
      <c r="P20" s="17"/>
    </row>
    <row r="21" spans="2:16" x14ac:dyDescent="0.35">
      <c r="B21" s="11" t="s">
        <v>29</v>
      </c>
      <c r="C21" s="12" t="s">
        <v>30</v>
      </c>
      <c r="D21" s="13" t="s">
        <v>17</v>
      </c>
      <c r="E21" s="14"/>
      <c r="F21" s="14" t="s">
        <v>18</v>
      </c>
      <c r="G21" s="14" t="s">
        <v>18</v>
      </c>
      <c r="H21" s="15"/>
      <c r="I21" s="15"/>
      <c r="J21" s="15"/>
      <c r="K21" s="15"/>
      <c r="L21" s="15"/>
      <c r="M21" s="12" t="s">
        <v>39</v>
      </c>
      <c r="N21" s="16" t="s">
        <v>19</v>
      </c>
      <c r="O21" s="17" t="s">
        <v>26</v>
      </c>
      <c r="P21" s="17"/>
    </row>
    <row r="22" spans="2:16" x14ac:dyDescent="0.35">
      <c r="B22" s="11"/>
      <c r="C22" s="12"/>
      <c r="D22" s="13" t="s">
        <v>20</v>
      </c>
      <c r="E22" s="14"/>
      <c r="F22" s="14" t="s">
        <v>18</v>
      </c>
      <c r="G22" s="14" t="s">
        <v>18</v>
      </c>
      <c r="H22" s="15"/>
      <c r="I22" s="15"/>
      <c r="J22" s="15"/>
      <c r="K22" s="15"/>
      <c r="L22" s="15"/>
      <c r="M22" s="16"/>
      <c r="N22" s="16"/>
      <c r="O22" s="17"/>
      <c r="P22" s="17"/>
    </row>
    <row r="23" spans="2:16" x14ac:dyDescent="0.35">
      <c r="B23" s="11"/>
      <c r="C23" s="12"/>
      <c r="D23" s="13" t="s">
        <v>22</v>
      </c>
      <c r="E23" s="14"/>
      <c r="F23" s="14" t="s">
        <v>18</v>
      </c>
      <c r="G23" s="14"/>
      <c r="H23" s="15"/>
      <c r="I23" s="15"/>
      <c r="J23" s="15"/>
      <c r="K23" s="15"/>
      <c r="L23" s="15"/>
      <c r="M23" s="16"/>
      <c r="N23" s="16"/>
      <c r="O23" s="17"/>
      <c r="P23" s="17"/>
    </row>
    <row r="24" spans="2:16" ht="27" x14ac:dyDescent="0.35">
      <c r="B24" s="11"/>
      <c r="C24" s="12"/>
      <c r="D24" s="13" t="s">
        <v>23</v>
      </c>
      <c r="E24" s="14"/>
      <c r="F24" s="14"/>
      <c r="G24" s="14"/>
      <c r="H24" s="15"/>
      <c r="I24" s="15"/>
      <c r="J24" s="15"/>
      <c r="K24" s="15"/>
      <c r="L24" s="15"/>
      <c r="M24" s="16"/>
      <c r="N24" s="16"/>
      <c r="O24" s="17"/>
      <c r="P24" s="17"/>
    </row>
    <row r="25" spans="2:16" x14ac:dyDescent="0.35">
      <c r="B25" s="5"/>
      <c r="C25" s="6"/>
      <c r="D25" s="6"/>
      <c r="E25" s="7"/>
      <c r="F25" s="7"/>
      <c r="G25" s="7"/>
      <c r="H25" s="7"/>
      <c r="I25" s="7"/>
      <c r="J25" s="6"/>
      <c r="K25" s="6"/>
      <c r="L25" s="5"/>
      <c r="M25" s="5"/>
      <c r="N25" s="10" t="s">
        <v>31</v>
      </c>
      <c r="O25" s="10"/>
      <c r="P25" s="10"/>
    </row>
    <row r="26" spans="2:16" x14ac:dyDescent="0.35">
      <c r="B26" s="3" t="s">
        <v>32</v>
      </c>
      <c r="C26" s="8"/>
      <c r="D26" s="8"/>
      <c r="E26" s="4"/>
      <c r="F26" s="4"/>
      <c r="G26" s="4"/>
      <c r="H26" s="4"/>
      <c r="I26" s="4"/>
      <c r="J26" s="8"/>
      <c r="K26" s="8"/>
      <c r="L26" s="3"/>
      <c r="M26" s="3"/>
      <c r="N26" s="3"/>
      <c r="O26" s="3"/>
      <c r="P26" s="3"/>
    </row>
    <row r="27" spans="2:16" x14ac:dyDescent="0.35">
      <c r="B27" s="9" t="s">
        <v>41</v>
      </c>
      <c r="C27" s="8"/>
      <c r="D27" s="8"/>
      <c r="E27" s="4"/>
      <c r="F27" s="4"/>
      <c r="G27" s="4"/>
      <c r="H27" s="4"/>
      <c r="I27" s="4"/>
      <c r="J27" s="8"/>
      <c r="K27" s="8"/>
      <c r="L27" s="3"/>
      <c r="M27" s="3"/>
      <c r="N27" s="3"/>
      <c r="O27" s="3"/>
      <c r="P27" s="3"/>
    </row>
  </sheetData>
  <mergeCells count="31">
    <mergeCell ref="N25:P25"/>
    <mergeCell ref="H8:L8"/>
    <mergeCell ref="M9:M12"/>
    <mergeCell ref="B21:B24"/>
    <mergeCell ref="C21:C24"/>
    <mergeCell ref="M21:M24"/>
    <mergeCell ref="N21:N24"/>
    <mergeCell ref="O21:P24"/>
    <mergeCell ref="B17:B20"/>
    <mergeCell ref="C17:C20"/>
    <mergeCell ref="M17:M20"/>
    <mergeCell ref="N17:N20"/>
    <mergeCell ref="O17:P20"/>
    <mergeCell ref="B13:B16"/>
    <mergeCell ref="C13:C16"/>
    <mergeCell ref="M13:M16"/>
    <mergeCell ref="N13:N16"/>
    <mergeCell ref="O13:P16"/>
    <mergeCell ref="B9:B12"/>
    <mergeCell ref="C9:C10"/>
    <mergeCell ref="N9:N10"/>
    <mergeCell ref="O9:P12"/>
    <mergeCell ref="C11:C12"/>
    <mergeCell ref="N11:N12"/>
    <mergeCell ref="A1:Z1"/>
    <mergeCell ref="B2:P3"/>
    <mergeCell ref="B7:C8"/>
    <mergeCell ref="D7:D8"/>
    <mergeCell ref="M7:N7"/>
    <mergeCell ref="O7:P8"/>
    <mergeCell ref="E8:G8"/>
  </mergeCells>
  <conditionalFormatting sqref="F9:G10 G11 F12:G21">
    <cfRule type="expression" dxfId="101" priority="92">
      <formula>F9=#REF!</formula>
    </cfRule>
    <cfRule type="expression" dxfId="100" priority="93">
      <formula>F9=#REF!</formula>
    </cfRule>
    <cfRule type="expression" dxfId="99" priority="94">
      <formula>F9=#REF!</formula>
    </cfRule>
  </conditionalFormatting>
  <conditionalFormatting sqref="C9:D9 C21 C11:D11 D10 C13:D13 D12 C17:D17 D14:D16 D18:D20">
    <cfRule type="expression" dxfId="98" priority="95" stopIfTrue="1">
      <formula>ISNUMBER(MATCH(DATE(#REF!,#REF!,C$11),Feriados,0))</formula>
    </cfRule>
    <cfRule type="expression" dxfId="97" priority="96">
      <formula>C9=#REF!</formula>
    </cfRule>
  </conditionalFormatting>
  <conditionalFormatting sqref="B9:E9 C11:D11 B13:E13 B21:C21 D10:E10 D12 B17:E17 D14:E16 D18:E20 E11:E12 E21:E24 F9:G24">
    <cfRule type="expression" dxfId="96" priority="88">
      <formula>B9=#REF!</formula>
    </cfRule>
    <cfRule type="expression" dxfId="95" priority="89">
      <formula>B9=#REF!</formula>
    </cfRule>
    <cfRule type="expression" dxfId="94" priority="90">
      <formula>B9=#REF!</formula>
    </cfRule>
  </conditionalFormatting>
  <conditionalFormatting sqref="B9 B13 B17 B21 E9:G24">
    <cfRule type="expression" dxfId="93" priority="97" stopIfTrue="1">
      <formula>ISNUMBER(MATCH(DATE(#REF!,#REF!,#REF!),Feriados,0))</formula>
    </cfRule>
    <cfRule type="expression" dxfId="92" priority="98">
      <formula>B9=#REF!</formula>
    </cfRule>
  </conditionalFormatting>
  <conditionalFormatting sqref="F11">
    <cfRule type="expression" dxfId="91" priority="82">
      <formula>F11=#REF!</formula>
    </cfRule>
    <cfRule type="expression" dxfId="90" priority="83">
      <formula>F11=#REF!</formula>
    </cfRule>
    <cfRule type="expression" dxfId="89" priority="84">
      <formula>F11=#REF!</formula>
    </cfRule>
  </conditionalFormatting>
  <conditionalFormatting sqref="E11">
    <cfRule type="expression" dxfId="88" priority="79">
      <formula>E11=#REF!</formula>
    </cfRule>
    <cfRule type="expression" dxfId="87" priority="80">
      <formula>E11=#REF!</formula>
    </cfRule>
    <cfRule type="expression" dxfId="86" priority="81">
      <formula>E11=#REF!</formula>
    </cfRule>
  </conditionalFormatting>
  <conditionalFormatting sqref="E11:F11">
    <cfRule type="expression" dxfId="85" priority="85" stopIfTrue="1">
      <formula>ISNUMBER(MATCH(DATE(#REF!,#REF!,#REF!),Feriados,0))</formula>
    </cfRule>
    <cfRule type="expression" dxfId="84" priority="86">
      <formula>E11=#REF!</formula>
    </cfRule>
  </conditionalFormatting>
  <conditionalFormatting sqref="E7:L7 E8">
    <cfRule type="expression" dxfId="83" priority="91">
      <formula>IF(VLOOKUP(E7,#REF!,2,0)="No",TRUE,FALSE)</formula>
    </cfRule>
  </conditionalFormatting>
  <conditionalFormatting sqref="B7">
    <cfRule type="expression" dxfId="82" priority="87">
      <formula>IF(VLOOKUP(B7,#REF!,2,0)="No",TRUE,FALSE)</formula>
    </cfRule>
  </conditionalFormatting>
  <conditionalFormatting sqref="B9 B13 B17 B21">
    <cfRule type="expression" dxfId="81" priority="99" stopIfTrue="1">
      <formula>AND(#REF!&lt;&gt;"",VLOOKUP(#REF!,#REF!,2,0)&lt;&gt;"Si")</formula>
    </cfRule>
  </conditionalFormatting>
  <conditionalFormatting sqref="C9:D9 C21 C11:D11 D10 C13:D13 D12 C17:D17 D14:D16 D18:D20">
    <cfRule type="expression" dxfId="80" priority="100" stopIfTrue="1">
      <formula>AND(C$11&lt;&gt;"",VLOOKUP(B$11,#REF!,2,0)&lt;&gt;"Si")</formula>
    </cfRule>
  </conditionalFormatting>
  <conditionalFormatting sqref="F9:G21">
    <cfRule type="expression" dxfId="79" priority="101" stopIfTrue="1">
      <formula>AND(#REF!&lt;&gt;"",VLOOKUP(#REF!,#REF!,2,0)&lt;&gt;"Si")</formula>
    </cfRule>
  </conditionalFormatting>
  <conditionalFormatting sqref="I10 L9:L10 E9:G24">
    <cfRule type="expression" dxfId="78" priority="102" stopIfTrue="1">
      <formula>AND(#REF!&lt;&gt;"",VLOOKUP(C$11,#REF!,2,0)&lt;&gt;"Si")</formula>
    </cfRule>
  </conditionalFormatting>
  <conditionalFormatting sqref="D21">
    <cfRule type="expression" dxfId="77" priority="76" stopIfTrue="1">
      <formula>ISNUMBER(MATCH(DATE(#REF!,#REF!,D$11),Feriados,0))</formula>
    </cfRule>
    <cfRule type="expression" dxfId="76" priority="77">
      <formula>D21=#REF!</formula>
    </cfRule>
  </conditionalFormatting>
  <conditionalFormatting sqref="D21">
    <cfRule type="expression" dxfId="75" priority="73">
      <formula>D21=#REF!</formula>
    </cfRule>
    <cfRule type="expression" dxfId="74" priority="74">
      <formula>D21=#REF!</formula>
    </cfRule>
    <cfRule type="expression" dxfId="73" priority="75">
      <formula>D21=#REF!</formula>
    </cfRule>
  </conditionalFormatting>
  <conditionalFormatting sqref="D21">
    <cfRule type="expression" dxfId="72" priority="78" stopIfTrue="1">
      <formula>AND(D$11&lt;&gt;"",VLOOKUP(C$11,#REF!,2,0)&lt;&gt;"Si")</formula>
    </cfRule>
  </conditionalFormatting>
  <conditionalFormatting sqref="F22:G24">
    <cfRule type="expression" dxfId="71" priority="63">
      <formula>F22=#REF!</formula>
    </cfRule>
    <cfRule type="expression" dxfId="70" priority="64">
      <formula>F22=#REF!</formula>
    </cfRule>
    <cfRule type="expression" dxfId="69" priority="65">
      <formula>F22=#REF!</formula>
    </cfRule>
  </conditionalFormatting>
  <conditionalFormatting sqref="D22:D23">
    <cfRule type="expression" dxfId="68" priority="66" stopIfTrue="1">
      <formula>ISNUMBER(MATCH(DATE(#REF!,#REF!,D$11),Feriados,0))</formula>
    </cfRule>
    <cfRule type="expression" dxfId="67" priority="67">
      <formula>D22=#REF!</formula>
    </cfRule>
  </conditionalFormatting>
  <conditionalFormatting sqref="D22:E23 E24">
    <cfRule type="expression" dxfId="66" priority="60">
      <formula>D22=#REF!</formula>
    </cfRule>
    <cfRule type="expression" dxfId="65" priority="61">
      <formula>D22=#REF!</formula>
    </cfRule>
    <cfRule type="expression" dxfId="64" priority="62">
      <formula>D22=#REF!</formula>
    </cfRule>
  </conditionalFormatting>
  <conditionalFormatting sqref="E22:G24">
    <cfRule type="expression" dxfId="63" priority="68" stopIfTrue="1">
      <formula>ISNUMBER(MATCH(DATE(#REF!,#REF!,#REF!),Feriados,0))</formula>
    </cfRule>
    <cfRule type="expression" dxfId="62" priority="69">
      <formula>E22=#REF!</formula>
    </cfRule>
  </conditionalFormatting>
  <conditionalFormatting sqref="D22:D23">
    <cfRule type="expression" dxfId="61" priority="70" stopIfTrue="1">
      <formula>AND(D$11&lt;&gt;"",VLOOKUP(C$11,#REF!,2,0)&lt;&gt;"Si")</formula>
    </cfRule>
  </conditionalFormatting>
  <conditionalFormatting sqref="F22:G24">
    <cfRule type="expression" dxfId="60" priority="71" stopIfTrue="1">
      <formula>AND(#REF!&lt;&gt;"",VLOOKUP(#REF!,#REF!,2,0)&lt;&gt;"Si")</formula>
    </cfRule>
  </conditionalFormatting>
  <conditionalFormatting sqref="E22:E24">
    <cfRule type="expression" dxfId="59" priority="72" stopIfTrue="1">
      <formula>AND(#REF!&lt;&gt;"",VLOOKUP(C$11,#REF!,2,0)&lt;&gt;"Si")</formula>
    </cfRule>
  </conditionalFormatting>
  <conditionalFormatting sqref="D24">
    <cfRule type="expression" dxfId="58" priority="57" stopIfTrue="1">
      <formula>ISNUMBER(MATCH(DATE(#REF!,#REF!,D$11),Feriados,0))</formula>
    </cfRule>
    <cfRule type="expression" dxfId="57" priority="58">
      <formula>D24=#REF!</formula>
    </cfRule>
  </conditionalFormatting>
  <conditionalFormatting sqref="D24">
    <cfRule type="expression" dxfId="56" priority="54">
      <formula>D24=#REF!</formula>
    </cfRule>
    <cfRule type="expression" dxfId="55" priority="55">
      <formula>D24=#REF!</formula>
    </cfRule>
    <cfRule type="expression" dxfId="54" priority="56">
      <formula>D24=#REF!</formula>
    </cfRule>
  </conditionalFormatting>
  <conditionalFormatting sqref="D24">
    <cfRule type="expression" dxfId="53" priority="59" stopIfTrue="1">
      <formula>AND(D$11&lt;&gt;"",VLOOKUP(C$11,#REF!,2,0)&lt;&gt;"Si")</formula>
    </cfRule>
  </conditionalFormatting>
  <conditionalFormatting sqref="H9:L24">
    <cfRule type="expression" dxfId="52" priority="48">
      <formula>H9=#REF!</formula>
    </cfRule>
    <cfRule type="expression" dxfId="51" priority="49">
      <formula>H9=#REF!</formula>
    </cfRule>
    <cfRule type="expression" dxfId="50" priority="50">
      <formula>H9=#REF!</formula>
    </cfRule>
  </conditionalFormatting>
  <conditionalFormatting sqref="H9:L24">
    <cfRule type="expression" dxfId="49" priority="51" stopIfTrue="1">
      <formula>ISNUMBER(MATCH(DATE(#REF!,#REF!,#REF!),Feriados,0))</formula>
    </cfRule>
    <cfRule type="expression" dxfId="48" priority="52">
      <formula>H9=#REF!</formula>
    </cfRule>
  </conditionalFormatting>
  <conditionalFormatting sqref="H9:L24">
    <cfRule type="expression" dxfId="47" priority="53" stopIfTrue="1">
      <formula>AND(#REF!&lt;&gt;"",VLOOKUP(F$11,#REF!,2,0)&lt;&gt;"Si")</formula>
    </cfRule>
  </conditionalFormatting>
  <conditionalFormatting sqref="M7">
    <cfRule type="expression" dxfId="46" priority="47">
      <formula>IF(VLOOKUP(M7,#REF!,2,0)="No",TRUE,FALSE)</formula>
    </cfRule>
  </conditionalFormatting>
  <conditionalFormatting sqref="E12">
    <cfRule type="expression" dxfId="45" priority="41">
      <formula>E12=#REF!</formula>
    </cfRule>
    <cfRule type="expression" dxfId="44" priority="42">
      <formula>E12=#REF!</formula>
    </cfRule>
    <cfRule type="expression" dxfId="43" priority="43">
      <formula>E12=#REF!</formula>
    </cfRule>
  </conditionalFormatting>
  <conditionalFormatting sqref="E12">
    <cfRule type="expression" dxfId="42" priority="44" stopIfTrue="1">
      <formula>ISNUMBER(MATCH(DATE(#REF!,#REF!,#REF!),Feriados,0))</formula>
    </cfRule>
    <cfRule type="expression" dxfId="41" priority="45">
      <formula>E12=#REF!</formula>
    </cfRule>
  </conditionalFormatting>
  <conditionalFormatting sqref="E12">
    <cfRule type="expression" dxfId="40" priority="46" stopIfTrue="1">
      <formula>AND(#REF!&lt;&gt;"",VLOOKUP(C$11,#REF!,2,0)&lt;&gt;"Si")</formula>
    </cfRule>
  </conditionalFormatting>
  <conditionalFormatting sqref="H9:H10">
    <cfRule type="expression" dxfId="39" priority="35">
      <formula>H9=#REF!</formula>
    </cfRule>
    <cfRule type="expression" dxfId="38" priority="36">
      <formula>H9=#REF!</formula>
    </cfRule>
    <cfRule type="expression" dxfId="37" priority="37">
      <formula>H9=#REF!</formula>
    </cfRule>
  </conditionalFormatting>
  <conditionalFormatting sqref="H9:H10">
    <cfRule type="expression" dxfId="36" priority="38" stopIfTrue="1">
      <formula>ISNUMBER(MATCH(DATE(#REF!,#REF!,#REF!),Feriados,0))</formula>
    </cfRule>
    <cfRule type="expression" dxfId="35" priority="39">
      <formula>H9=#REF!</formula>
    </cfRule>
  </conditionalFormatting>
  <conditionalFormatting sqref="H9:H10">
    <cfRule type="expression" dxfId="34" priority="40" stopIfTrue="1">
      <formula>AND(#REF!&lt;&gt;"",VLOOKUP(#REF!,#REF!,2,0)&lt;&gt;"Si")</formula>
    </cfRule>
  </conditionalFormatting>
  <conditionalFormatting sqref="O7">
    <cfRule type="expression" dxfId="33" priority="34">
      <formula>IF(VLOOKUP(O7,#REF!,2,0)="No",TRUE,FALSE)</formula>
    </cfRule>
  </conditionalFormatting>
  <conditionalFormatting sqref="I9">
    <cfRule type="expression" dxfId="32" priority="28">
      <formula>I9=#REF!</formula>
    </cfRule>
    <cfRule type="expression" dxfId="31" priority="29">
      <formula>I9=#REF!</formula>
    </cfRule>
    <cfRule type="expression" dxfId="30" priority="30">
      <formula>I9=#REF!</formula>
    </cfRule>
  </conditionalFormatting>
  <conditionalFormatting sqref="I9">
    <cfRule type="expression" dxfId="29" priority="31" stopIfTrue="1">
      <formula>ISNUMBER(MATCH(DATE(#REF!,#REF!,#REF!),Feriados,0))</formula>
    </cfRule>
    <cfRule type="expression" dxfId="28" priority="32">
      <formula>I9=#REF!</formula>
    </cfRule>
  </conditionalFormatting>
  <conditionalFormatting sqref="I9">
    <cfRule type="expression" dxfId="27" priority="33" stopIfTrue="1">
      <formula>AND(#REF!&lt;&gt;"",VLOOKUP(#REF!,#REF!,2,0)&lt;&gt;"Si")</formula>
    </cfRule>
  </conditionalFormatting>
  <conditionalFormatting sqref="J9">
    <cfRule type="expression" dxfId="26" priority="22">
      <formula>J9=#REF!</formula>
    </cfRule>
    <cfRule type="expression" dxfId="25" priority="23">
      <formula>J9=#REF!</formula>
    </cfRule>
    <cfRule type="expression" dxfId="24" priority="24">
      <formula>J9=#REF!</formula>
    </cfRule>
  </conditionalFormatting>
  <conditionalFormatting sqref="J9">
    <cfRule type="expression" dxfId="23" priority="25" stopIfTrue="1">
      <formula>ISNUMBER(MATCH(DATE(#REF!,#REF!,#REF!),Feriados,0))</formula>
    </cfRule>
    <cfRule type="expression" dxfId="22" priority="26">
      <formula>J9=#REF!</formula>
    </cfRule>
  </conditionalFormatting>
  <conditionalFormatting sqref="J9">
    <cfRule type="expression" dxfId="21" priority="27" stopIfTrue="1">
      <formula>AND(#REF!&lt;&gt;"",VLOOKUP(#REF!,#REF!,2,0)&lt;&gt;"Si")</formula>
    </cfRule>
  </conditionalFormatting>
  <conditionalFormatting sqref="J10">
    <cfRule type="expression" dxfId="20" priority="16">
      <formula>J10=#REF!</formula>
    </cfRule>
    <cfRule type="expression" dxfId="19" priority="17">
      <formula>J10=#REF!</formula>
    </cfRule>
    <cfRule type="expression" dxfId="18" priority="18">
      <formula>J10=#REF!</formula>
    </cfRule>
  </conditionalFormatting>
  <conditionalFormatting sqref="J10">
    <cfRule type="expression" dxfId="17" priority="19" stopIfTrue="1">
      <formula>ISNUMBER(MATCH(DATE(#REF!,#REF!,#REF!),Feriados,0))</formula>
    </cfRule>
    <cfRule type="expression" dxfId="16" priority="20">
      <formula>J10=#REF!</formula>
    </cfRule>
  </conditionalFormatting>
  <conditionalFormatting sqref="J10">
    <cfRule type="expression" dxfId="15" priority="21" stopIfTrue="1">
      <formula>AND(#REF!&lt;&gt;"",VLOOKUP(#REF!,#REF!,2,0)&lt;&gt;"Si")</formula>
    </cfRule>
  </conditionalFormatting>
  <conditionalFormatting sqref="K9">
    <cfRule type="expression" dxfId="14" priority="10">
      <formula>K9=#REF!</formula>
    </cfRule>
    <cfRule type="expression" dxfId="13" priority="11">
      <formula>K9=#REF!</formula>
    </cfRule>
    <cfRule type="expression" dxfId="12" priority="12">
      <formula>K9=#REF!</formula>
    </cfRule>
  </conditionalFormatting>
  <conditionalFormatting sqref="K9">
    <cfRule type="expression" dxfId="11" priority="13" stopIfTrue="1">
      <formula>ISNUMBER(MATCH(DATE(#REF!,#REF!,#REF!),Feriados,0))</formula>
    </cfRule>
    <cfRule type="expression" dxfId="10" priority="14">
      <formula>K9=#REF!</formula>
    </cfRule>
  </conditionalFormatting>
  <conditionalFormatting sqref="K9">
    <cfRule type="expression" dxfId="9" priority="15" stopIfTrue="1">
      <formula>AND(#REF!&lt;&gt;"",VLOOKUP(#REF!,#REF!,2,0)&lt;&gt;"Si")</formula>
    </cfRule>
  </conditionalFormatting>
  <conditionalFormatting sqref="K10">
    <cfRule type="expression" dxfId="8" priority="4">
      <formula>K10=#REF!</formula>
    </cfRule>
    <cfRule type="expression" dxfId="7" priority="5">
      <formula>K10=#REF!</formula>
    </cfRule>
    <cfRule type="expression" dxfId="6" priority="6">
      <formula>K10=#REF!</formula>
    </cfRule>
  </conditionalFormatting>
  <conditionalFormatting sqref="K10">
    <cfRule type="expression" dxfId="5" priority="7" stopIfTrue="1">
      <formula>ISNUMBER(MATCH(DATE(#REF!,#REF!,#REF!),Feriados,0))</formula>
    </cfRule>
    <cfRule type="expression" dxfId="4" priority="8">
      <formula>K10=#REF!</formula>
    </cfRule>
  </conditionalFormatting>
  <conditionalFormatting sqref="K10">
    <cfRule type="expression" dxfId="3" priority="9" stopIfTrue="1">
      <formula>AND(#REF!&lt;&gt;"",VLOOKUP(#REF!,#REF!,2,0)&lt;&gt;"Si")</formula>
    </cfRule>
  </conditionalFormatting>
  <conditionalFormatting sqref="F11">
    <cfRule type="expression" dxfId="2" priority="1">
      <formula>F11=#REF!</formula>
    </cfRule>
    <cfRule type="expression" dxfId="1" priority="2">
      <formula>F11=#REF!</formula>
    </cfRule>
    <cfRule type="expression" dxfId="0" priority="3">
      <formula>F11=#REF!</formula>
    </cfRule>
  </conditionalFormatting>
  <dataValidations count="2">
    <dataValidation type="custom" allowBlank="1" showErrorMessage="1" errorTitle="Not a Valid Date" error="This isn't a valid Date" sqref="L9:L21 J11:K21" xr:uid="{604A3ADF-6CBD-4006-90EA-74585DEA556D}">
      <formula1>#REF!&lt;&gt;""</formula1>
    </dataValidation>
    <dataValidation allowBlank="1" showErrorMessage="1" errorTitle="Not a Valid Date" error="This isn't a valid Date" sqref="J9:K10 E9:I24" xr:uid="{4F6B1A8B-2C5A-43FD-8BE5-73D38F814F0C}"/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Hidalgo</dc:creator>
  <cp:lastModifiedBy>Gabriela Hidalgo</cp:lastModifiedBy>
  <dcterms:created xsi:type="dcterms:W3CDTF">2021-01-22T14:33:21Z</dcterms:created>
  <dcterms:modified xsi:type="dcterms:W3CDTF">2021-04-28T21:40:47Z</dcterms:modified>
</cp:coreProperties>
</file>